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03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BN16" i="1" l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5" i="1"/>
  <c r="G15" i="1"/>
  <c r="F15" i="1"/>
  <c r="E15" i="1"/>
  <c r="D15" i="1"/>
  <c r="C15" i="1"/>
  <c r="H14" i="1"/>
  <c r="G14" i="1"/>
  <c r="F14" i="1"/>
  <c r="E14" i="1"/>
  <c r="D14" i="1"/>
  <c r="C14" i="1"/>
  <c r="H13" i="1"/>
  <c r="G13" i="1"/>
  <c r="F13" i="1"/>
  <c r="E13" i="1"/>
  <c r="D13" i="1"/>
  <c r="C13" i="1"/>
  <c r="H12" i="1"/>
  <c r="H16" i="1" s="1"/>
  <c r="G12" i="1"/>
  <c r="G16" i="1" s="1"/>
  <c r="F12" i="1"/>
  <c r="F16" i="1" s="1"/>
  <c r="E12" i="1"/>
  <c r="E16" i="1" s="1"/>
  <c r="D12" i="1"/>
  <c r="D16" i="1" s="1"/>
  <c r="C12" i="1"/>
  <c r="C16" i="1" s="1"/>
</calcChain>
</file>

<file path=xl/sharedStrings.xml><?xml version="1.0" encoding="utf-8"?>
<sst xmlns="http://schemas.openxmlformats.org/spreadsheetml/2006/main" count="118" uniqueCount="52">
  <si>
    <t>01.04.2022թ. դրությամբ</t>
  </si>
  <si>
    <t>հազար դրամ</t>
  </si>
  <si>
    <t>Հ/Հ</t>
  </si>
  <si>
    <t>Անվանումը</t>
  </si>
  <si>
    <r>
      <rPr>
        <b/>
        <sz val="9"/>
        <rFont val="GHEA Grapalat"/>
        <family val="3"/>
      </rPr>
      <t>բյուջ տող 4000</t>
    </r>
    <r>
      <rPr>
        <sz val="9"/>
        <rFont val="GHEA Grapalat"/>
        <family val="3"/>
      </rPr>
      <t xml:space="preserve">
  ԸՆԴԱՄԵՆԸ    ԾԱԽՍԵՐ 
   (տող4050+տող5000+տող 6000)</t>
    </r>
  </si>
  <si>
    <t>Վ Ա Ր Չ Ա Կ Ա Ն   Մ Ա Ս</t>
  </si>
  <si>
    <t xml:space="preserve">Ա.   ԸՆԹԱՑԻԿ  ԾԱԽՍԵՐ՝     
 (տող4100+տող4200+տող4300+տող4400+տող4500+ տող4600+տող4700)       </t>
  </si>
  <si>
    <t>Բ. ՈՉ ՖԻՆԱՆՍԱԿԱՆ ԱԿՏԻՎՆԵՐԻ ԳԾՈՎ ԾԱԽՍԵՐ                     (տող5100+տող5200+տող5300+տող5400)</t>
  </si>
  <si>
    <t xml:space="preserve"> Գ. ՈՉ ՖԻՆԱՆՍԱԿԱՆ ԱԿՏԻՎՆԵՐԻ ԻՐԱՑՈՒՄԻՑ ՄՈՒՏՔԵՐ (տող6100+տող6200+տող6300+տող6400)</t>
  </si>
  <si>
    <r>
      <t xml:space="preserve">1.2. ՊԱՇԱՐՆԵՐ
</t>
    </r>
    <r>
      <rPr>
        <b/>
        <sz val="8"/>
        <rFont val="GHEA Grapalat"/>
        <family val="3"/>
      </rPr>
      <t>(բյուջ. տող 5200)
1.3. ԲԱՐՁՐԱՐԺԵՔ ԱԿՏԻՎՆԵՐ 
 բյուջ. տող 5300)
1.4. ՉԱՐՏԱԴՐՎԱԾ ԱԿՏԻՎՆԵՐ   
(բյուջ. տող 5400)</t>
    </r>
  </si>
  <si>
    <r>
      <t xml:space="preserve">բյուջ. տող 6100)
1.1ՀԻՄՆԱԿԱՆ ՄԻՋՈՑՆԵՐԻ ԻՐԱՑՈՒՄԻՑ ՄՈՒՏՔԵՐ 
</t>
    </r>
    <r>
      <rPr>
        <b/>
        <sz val="8"/>
        <rFont val="GHEA Grapalat"/>
        <family val="3"/>
      </rPr>
      <t xml:space="preserve">(բյուջ. տող 6110) </t>
    </r>
    <r>
      <rPr>
        <sz val="8"/>
        <rFont val="GHEA Grapalat"/>
        <family val="3"/>
      </rPr>
      <t xml:space="preserve">
1.2. ՊԱՇԱՐՆԵՐԻ ԻՐԱՑՈՒՄԻՑ ՄՈՒՏՔԵՐ 
</t>
    </r>
    <r>
      <rPr>
        <b/>
        <sz val="8"/>
        <rFont val="GHEA Grapalat"/>
        <family val="3"/>
      </rPr>
      <t xml:space="preserve">(բյուջ. տող 6200)
</t>
    </r>
    <r>
      <rPr>
        <sz val="8"/>
        <rFont val="GHEA Grapalat"/>
        <family val="3"/>
      </rPr>
      <t xml:space="preserve">1.3. ԲԱՐՁՐԱՐԺԵՔ ԱԿՏԻՎ-ՆԵՐԻ ԻՐԱՑՈՒՄԻՑ ՄՈՒՏՔԵՐ </t>
    </r>
    <r>
      <rPr>
        <b/>
        <sz val="8"/>
        <rFont val="GHEA Grapalat"/>
        <family val="3"/>
      </rPr>
      <t xml:space="preserve">
  (տող 6300)</t>
    </r>
    <r>
      <rPr>
        <sz val="8"/>
        <rFont val="GHEA Grapalat"/>
        <family val="3"/>
      </rPr>
      <t xml:space="preserve">
</t>
    </r>
  </si>
  <si>
    <t xml:space="preserve">1.4. ՉԱՐՏԱԴՐՎԱԾ ԱԿՏԻՎՆԵՐԻ ԻՐԱՑՈՒՄԻՑ ՄՈՒՏՔԵՐ`                               (տող6410+տող6420+տող6430+տող6440) </t>
  </si>
  <si>
    <t xml:space="preserve">1.1. ԱՇԽԱՏԱՆՔԻ ՎԱՐՁԱՏՐՈՒԹՅՈՒՆ (տող4110+տող4120+տող4130)          </t>
  </si>
  <si>
    <r>
      <rPr>
        <b/>
        <sz val="9"/>
        <rFont val="GHEA Grapalat"/>
        <family val="3"/>
      </rPr>
      <t>բյուջ տող 4200</t>
    </r>
    <r>
      <rPr>
        <sz val="9"/>
        <rFont val="GHEA Grapalat"/>
        <family val="3"/>
      </rPr>
      <t xml:space="preserve">
1.2 ԾԱՌԱՅՈՒԹՅՈՒՆՆԵՐԻ ԵՎ ԱՊՐԱՆՔՆԵՐԻ ՁԵՌՔ ԲԵՐՈՒՄ (տող4210+տող4220+տող4230+տող4240+տող4250+տող4260)</t>
    </r>
  </si>
  <si>
    <t xml:space="preserve">         որից` </t>
  </si>
  <si>
    <r>
      <rPr>
        <b/>
        <sz val="9"/>
        <rFont val="GHEA Grapalat"/>
        <family val="3"/>
      </rPr>
      <t xml:space="preserve">բյուջ տող. 4300 </t>
    </r>
    <r>
      <rPr>
        <sz val="9"/>
        <rFont val="GHEA Grapalat"/>
        <family val="3"/>
      </rPr>
      <t xml:space="preserve">
1.3. ՏՈԿՈՍԱՎՃԱՐՆԵՐ (տող4310+տող 4320+տող4330)</t>
    </r>
  </si>
  <si>
    <r>
      <rPr>
        <b/>
        <sz val="9"/>
        <rFont val="GHEA Grapalat"/>
        <family val="3"/>
      </rPr>
      <t xml:space="preserve">բյուջետ. տող 4400
</t>
    </r>
    <r>
      <rPr>
        <sz val="9"/>
        <rFont val="GHEA Grapalat"/>
        <family val="3"/>
      </rPr>
      <t xml:space="preserve">
1.4. ՍՈՒԲՍԻԴԻԱՆԵՐ  (տող4410+տող4420)</t>
    </r>
  </si>
  <si>
    <t xml:space="preserve">որից` </t>
  </si>
  <si>
    <t>բյուջետ. տող 4500
1.5. ԴՐԱՄԱՇՆՈՐՀՆԵՐ (տող4510+տող4520+տող4530+տող4540)</t>
  </si>
  <si>
    <r>
      <rPr>
        <b/>
        <sz val="9"/>
        <rFont val="GHEA Grapalat"/>
        <family val="3"/>
      </rPr>
      <t>բյուջետ. տող 4600</t>
    </r>
    <r>
      <rPr>
        <sz val="9"/>
        <rFont val="GHEA Grapalat"/>
        <family val="3"/>
      </rPr>
      <t xml:space="preserve">
1.6. ՍՈՑԻԱԼԱԿԱՆ ՆՊԱՍՏՆԵՐ ԵՎ ԿԵՆՍԱԹՈՇԱԿՆԵՐ (տող4610+տող4630+տող4640)1</t>
    </r>
  </si>
  <si>
    <r>
      <rPr>
        <b/>
        <sz val="9"/>
        <rFont val="GHEA Grapalat"/>
        <family val="3"/>
      </rPr>
      <t>բյուջետ. տող 4700</t>
    </r>
    <r>
      <rPr>
        <sz val="9"/>
        <rFont val="GHEA Grapalat"/>
        <family val="3"/>
      </rPr>
      <t xml:space="preserve">
1.7. ԱՅԼ ԾԱԽՍԵՐ (տող4710+տող4720+տող4730+տող4740+տող4750+տող4760+տող4770)</t>
    </r>
  </si>
  <si>
    <t>որից` 
ՊԱՀՈՒՍՏԱՅԻՆ ՄԻՋՈՑՆԵՐ (տող4771)</t>
  </si>
  <si>
    <r>
      <t xml:space="preserve"> </t>
    </r>
    <r>
      <rPr>
        <b/>
        <sz val="8"/>
        <rFont val="GHEA Grapalat"/>
        <family val="3"/>
      </rPr>
      <t>(բյուջ. տող  5110)</t>
    </r>
    <r>
      <rPr>
        <sz val="8"/>
        <rFont val="GHEA Grapalat"/>
        <family val="3"/>
      </rPr>
      <t xml:space="preserve">
ՇԵՆՔԵՐ ԵՎ ՇԻՆՈՒԹՅՈՒՆՆԵՐ               (տող5111+տող5112+տող5113)</t>
    </r>
  </si>
  <si>
    <r>
      <rPr>
        <b/>
        <sz val="8"/>
        <rFont val="GHEA Grapalat"/>
        <family val="3"/>
      </rPr>
      <t xml:space="preserve"> (բյուջ. տող  5120+5130)</t>
    </r>
    <r>
      <rPr>
        <sz val="8"/>
        <rFont val="GHEA Grapalat"/>
        <family val="3"/>
      </rPr>
      <t xml:space="preserve">
ՄԵՔԵՆԱՆԵՐ ԵՎ ՍԱՐՔԱՎՈՐՈՒՄՆԵՐ               (տող5121+ տող5122+տող5123)
ԱՅԼ ՀԻՄՆԱԿԱՆ ՄԻՋՈՑՆԵ    (տող 5131+տող 5132+տող 5133+ տող5134)</t>
    </r>
  </si>
  <si>
    <t xml:space="preserve"> ԸՆԴԱՄԵՆԸ </t>
  </si>
  <si>
    <t xml:space="preserve"> վարչական մաս</t>
  </si>
  <si>
    <t>ֆոնդային մաս</t>
  </si>
  <si>
    <r>
      <rPr>
        <b/>
        <sz val="8"/>
        <rFont val="GHEA Grapalat"/>
        <family val="3"/>
      </rPr>
      <t xml:space="preserve">(տող 4110+ տող4120) </t>
    </r>
    <r>
      <rPr>
        <sz val="8"/>
        <rFont val="GHEA Grapalat"/>
        <family val="3"/>
      </rPr>
      <t xml:space="preserve">ԴՐԱՄՈՎ ՎՃԱՐՎՈՂ ԱՇԽԱՏԱՎԱՐՁԵՐ ԵՎ ՀԱՎԵԼԱՎՃԱՐՆԵՐ (տող4111+տող4112+ տող4114)+ </t>
    </r>
    <r>
      <rPr>
        <b/>
        <sz val="8"/>
        <rFont val="GHEA Grapalat"/>
        <family val="3"/>
      </rPr>
      <t>(տող4120)</t>
    </r>
  </si>
  <si>
    <r>
      <rPr>
        <b/>
        <sz val="8"/>
        <rFont val="GHEA Grapalat"/>
        <family val="3"/>
      </rPr>
      <t>տող 4130</t>
    </r>
    <r>
      <rPr>
        <sz val="8"/>
        <rFont val="GHEA Grapalat"/>
        <family val="3"/>
      </rPr>
      <t xml:space="preserve">
ՓԱՍՏԱՑԻ ՍՈՑԻԱԼԱԿԱՆ ԱՊԱՀՈՎՈՒԹՅԱՆ ՎՃԱՐՆԵՐ (տող4131)</t>
    </r>
  </si>
  <si>
    <t>տող4212
 Էներգետիկ  ծառայություններ</t>
  </si>
  <si>
    <r>
      <rPr>
        <b/>
        <sz val="8"/>
        <rFont val="GHEA Grapalat"/>
        <family val="3"/>
      </rPr>
      <t>տող4213</t>
    </r>
    <r>
      <rPr>
        <sz val="8"/>
        <rFont val="GHEA Grapalat"/>
        <family val="3"/>
      </rPr>
      <t xml:space="preserve">
Կոմունալ ծառայություններ</t>
    </r>
  </si>
  <si>
    <t>տող4214
Կապի ծառայություններ</t>
  </si>
  <si>
    <r>
      <t xml:space="preserve">տող 4220
 ԳՈՐԾՈՒՂՈՒՄՆԵՐԻ ԵՎ ՇՐՋԱԳԱՅՈՒԹՅՈՒՆՆԵՐԻ ԾԱԽՍԵՐ </t>
    </r>
    <r>
      <rPr>
        <sz val="7"/>
        <rFont val="GHEA Grapalat"/>
        <family val="3"/>
      </rPr>
      <t>(տող4221+տող4222+տող4223)</t>
    </r>
  </si>
  <si>
    <r>
      <t>տող 4230
ՊԱՅՄԱՆԱԳՐԱՅԻՆ ԱՅԼ ԾԱՌԱՅՈՒԹՅՈՒՆՆԵՐԻ ՁԵՌՔ ԲԵՐՈՒՄ</t>
    </r>
    <r>
      <rPr>
        <sz val="7"/>
        <rFont val="GHEA Grapalat"/>
        <family val="3"/>
      </rPr>
      <t xml:space="preserve"> (տող4231+տող4232+տող4233+տող4234+տող4235+տող4236+տող4237+տող4238)</t>
    </r>
  </si>
  <si>
    <r>
      <rPr>
        <u/>
        <sz val="8"/>
        <rFont val="GHEA Grapalat"/>
        <family val="3"/>
      </rPr>
      <t xml:space="preserve">բյուջ տող. 4238 </t>
    </r>
    <r>
      <rPr>
        <sz val="8"/>
        <rFont val="GHEA Grapalat"/>
        <family val="3"/>
      </rPr>
      <t xml:space="preserve">
 Ընդհանուր բնույթի այլ ծառայություններ</t>
    </r>
  </si>
  <si>
    <r>
      <rPr>
        <b/>
        <sz val="8"/>
        <rFont val="GHEA Grapalat"/>
        <family val="3"/>
      </rPr>
      <t xml:space="preserve">բյուջ տող. 4250 </t>
    </r>
    <r>
      <rPr>
        <sz val="8"/>
        <rFont val="GHEA Grapalat"/>
        <family val="3"/>
      </rPr>
      <t xml:space="preserve">
ԸՆԹԱՑԻԿ ՆՈՐՈԳՈՒՄ ԵՎ ՊԱՀՊԱՆՈՒՄ (ծառայություններ և նյութեր) (տող4251+տող4252)</t>
    </r>
  </si>
  <si>
    <r>
      <rPr>
        <b/>
        <sz val="8"/>
        <rFont val="GHEA Grapalat"/>
        <family val="3"/>
      </rPr>
      <t xml:space="preserve">բյուջ տող. 4260 </t>
    </r>
    <r>
      <rPr>
        <sz val="8"/>
        <rFont val="GHEA Grapalat"/>
        <family val="3"/>
      </rPr>
      <t xml:space="preserve">
 ՆՅՈՒԹԵՐ (տող4261+տող4262+տող4263+տող4264+տող4265+տող4266+տող4267+տող4268)</t>
    </r>
  </si>
  <si>
    <r>
      <rPr>
        <b/>
        <sz val="8"/>
        <rFont val="GHEA Grapalat"/>
        <family val="3"/>
      </rPr>
      <t>բյուջետ. տող 4411</t>
    </r>
    <r>
      <rPr>
        <sz val="8"/>
        <rFont val="GHEA Grapalat"/>
        <family val="3"/>
      </rPr>
      <t xml:space="preserve">
Սուբսիդիաներ ոչ-ֆինանսական պետական (hամայնքային) կազմակերպություններին </t>
    </r>
  </si>
  <si>
    <r>
      <rPr>
        <b/>
        <sz val="8"/>
        <rFont val="GHEA Grapalat"/>
        <family val="3"/>
      </rPr>
      <t>բյուջետ. տող 4531</t>
    </r>
    <r>
      <rPr>
        <sz val="8"/>
        <rFont val="GHEA Grapalat"/>
        <family val="3"/>
      </rPr>
      <t xml:space="preserve">
- Ընթացիկ դրամաշնորհներ պետական և համայնքների ոչ առևտրային կազմակերպություններին</t>
    </r>
  </si>
  <si>
    <t>տող 4771
 վարչական մաս</t>
  </si>
  <si>
    <t>տող 4771
ֆոնդային մաս</t>
  </si>
  <si>
    <t>Հատված 1 (տող 1392)
(Համայնքի բյուջ. եկամուտներ)
բյուջետ. տող. 1392 Վարչական բյուջեի պահուստային ֆոնդից ֆոնդային բյուջե կատարվող հատկացումներից մուտքեր</t>
  </si>
  <si>
    <r>
      <rPr>
        <b/>
        <sz val="8"/>
        <rFont val="GHEA Grapalat"/>
        <family val="3"/>
      </rPr>
      <t xml:space="preserve">  (տող 6410)</t>
    </r>
    <r>
      <rPr>
        <sz val="8"/>
        <rFont val="GHEA Grapalat"/>
        <family val="3"/>
      </rPr>
      <t xml:space="preserve">
ՀՈՂԻ ԻՐԱՑՈՒՄԻՑ ՄՈՒՏՔԵՐ</t>
    </r>
  </si>
  <si>
    <t>տող 6420
ՕԳՏԱԿԱՐ ՀԱՆԱԾՈՆԵՐԻ ԻՐԱՑՈՒՄԻՑ ՄՈՒՏՔԵՐ
տող 6430
ԱՅԼ ԲՆԱԿԱՆ ԾԱԳՈՒՄ ՈՒՆԵՑՈՂ ՀԻՄՆԱԿԱՆ ՄԻՋՈՑՆԵՐԻ ԻՐՑՈՒՄԻՑ ՄՈՒՏՔԵՐ
տող 6440 
ՈՉ ՆՅՈՒԹԱԿԱՆ ՉԱՐՏԱԴՐՎԱԾ ԱԿՏԻՎՆԵՐԻ ԻՐԱՑՈՒՄԻՑ ՄՈՒՏՔԵՐ</t>
  </si>
  <si>
    <t>տարեկան ճշտված պլան</t>
  </si>
  <si>
    <t>փաստ</t>
  </si>
  <si>
    <t>Իջևան</t>
  </si>
  <si>
    <t>Դիլիջան</t>
  </si>
  <si>
    <t>Բերդ</t>
  </si>
  <si>
    <t>Նոյեմբերյան</t>
  </si>
  <si>
    <t>Ընդամենը</t>
  </si>
  <si>
    <t>ՀՀ ՏԱՎՈՒՇԻ ՄԱՐԶԻ ՀԱՄԱՅՆՔՆԵՐԻ ԲՅՈՒՋԵՆԵՐԻ 2023Թ  ԾԱԽՍԵՐԸ`  ԸՍՏ  ԲՅՈՒՋԵՏԱՅԻՆ ԾԱԽՍԵՐԻ ՏՆՏԵՍԱԳԻՏԱԿԱՆ ԴԱՍԱԿԱՐԳՄԱՆ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</si>
</sst>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  <font>
      <b/>
      <sz val="8"/>
      <name val="GHEA Grapalat"/>
      <family val="3"/>
    </font>
    <font>
      <sz val="7"/>
      <name val="GHEA Grapalat"/>
      <family val="3"/>
    </font>
    <font>
      <u/>
      <sz val="8"/>
      <name val="GHEA Grapalat"/>
      <family val="3"/>
    </font>
    <font>
      <sz val="10"/>
      <name val="Times Armenian"/>
      <family val="1"/>
    </font>
    <font>
      <sz val="12"/>
      <name val="GHEA Grapalat"/>
      <family val="3"/>
    </font>
    <font>
      <i/>
      <sz val="12"/>
      <name val="GHEA Grapalat"/>
      <family val="3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0" xfId="0" applyFont="1" applyFill="1"/>
    <xf numFmtId="164" fontId="1" fillId="0" borderId="0" xfId="0" applyNumberFormat="1" applyFont="1" applyFill="1"/>
    <xf numFmtId="0" fontId="1" fillId="0" borderId="1" xfId="0" applyFont="1" applyBorder="1" applyAlignment="1">
      <alignment vertical="center"/>
    </xf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2" borderId="2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6" fillId="3" borderId="3" xfId="0" applyNumberFormat="1" applyFont="1" applyFill="1" applyBorder="1" applyAlignment="1" applyProtection="1">
      <alignment horizontal="center" vertical="center" wrapText="1"/>
    </xf>
    <xf numFmtId="0" fontId="6" fillId="3" borderId="4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4" fontId="6" fillId="4" borderId="6" xfId="0" applyNumberFormat="1" applyFont="1" applyFill="1" applyBorder="1" applyAlignment="1" applyProtection="1">
      <alignment horizontal="center" vertical="center" wrapText="1"/>
    </xf>
    <xf numFmtId="4" fontId="6" fillId="4" borderId="7" xfId="0" applyNumberFormat="1" applyFont="1" applyFill="1" applyBorder="1" applyAlignment="1" applyProtection="1">
      <alignment horizontal="center" vertical="center" wrapText="1"/>
    </xf>
    <xf numFmtId="4" fontId="6" fillId="4" borderId="8" xfId="0" applyNumberFormat="1" applyFont="1" applyFill="1" applyBorder="1" applyAlignment="1" applyProtection="1">
      <alignment horizontal="center" vertical="center" wrapText="1"/>
    </xf>
    <xf numFmtId="4" fontId="6" fillId="3" borderId="7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Protection="1"/>
    <xf numFmtId="0" fontId="6" fillId="3" borderId="9" xfId="0" applyNumberFormat="1" applyFont="1" applyFill="1" applyBorder="1" applyAlignment="1" applyProtection="1">
      <alignment horizontal="center" vertical="center" wrapText="1"/>
    </xf>
    <xf numFmtId="0" fontId="6" fillId="3" borderId="0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4" fontId="6" fillId="5" borderId="6" xfId="0" applyNumberFormat="1" applyFont="1" applyFill="1" applyBorder="1" applyAlignment="1" applyProtection="1">
      <alignment horizontal="center" vertical="center" wrapText="1"/>
    </xf>
    <xf numFmtId="4" fontId="6" fillId="5" borderId="7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Border="1" applyAlignment="1" applyProtection="1">
      <alignment horizontal="center" vertical="center" wrapText="1"/>
    </xf>
    <xf numFmtId="4" fontId="6" fillId="0" borderId="6" xfId="0" applyNumberFormat="1" applyFont="1" applyBorder="1" applyAlignment="1" applyProtection="1">
      <alignment horizontal="center" vertical="center" wrapText="1"/>
    </xf>
    <xf numFmtId="4" fontId="6" fillId="0" borderId="7" xfId="0" applyNumberFormat="1" applyFont="1" applyBorder="1" applyAlignment="1" applyProtection="1">
      <alignment horizontal="center" vertical="center" wrapText="1"/>
    </xf>
    <xf numFmtId="4" fontId="6" fillId="0" borderId="8" xfId="0" applyNumberFormat="1" applyFont="1" applyBorder="1" applyAlignment="1" applyProtection="1">
      <alignment horizontal="center" vertical="center" wrapText="1"/>
    </xf>
    <xf numFmtId="4" fontId="5" fillId="0" borderId="6" xfId="0" applyNumberFormat="1" applyFont="1" applyBorder="1" applyAlignment="1" applyProtection="1">
      <alignment horizontal="center" vertical="center" wrapText="1"/>
    </xf>
    <xf numFmtId="4" fontId="5" fillId="0" borderId="7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left" vertical="center" wrapText="1"/>
    </xf>
    <xf numFmtId="0" fontId="6" fillId="0" borderId="7" xfId="0" applyFont="1" applyBorder="1" applyAlignment="1" applyProtection="1">
      <alignment horizontal="left" vertical="center" wrapText="1"/>
    </xf>
    <xf numFmtId="0" fontId="6" fillId="0" borderId="8" xfId="0" applyFont="1" applyBorder="1" applyAlignment="1" applyProtection="1">
      <alignment horizontal="left" vertical="center" wrapText="1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5" fillId="6" borderId="2" xfId="0" applyNumberFormat="1" applyFont="1" applyFill="1" applyBorder="1" applyAlignment="1" applyProtection="1">
      <alignment horizontal="center" vertical="center" wrapText="1"/>
    </xf>
    <xf numFmtId="0" fontId="5" fillId="4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5" fillId="4" borderId="6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3" borderId="6" xfId="0" applyNumberFormat="1" applyFont="1" applyFill="1" applyBorder="1" applyAlignment="1" applyProtection="1">
      <alignment horizontal="center" vertical="center" wrapText="1"/>
    </xf>
    <xf numFmtId="0" fontId="5" fillId="3" borderId="8" xfId="0" applyNumberFormat="1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4" fontId="5" fillId="0" borderId="11" xfId="0" applyNumberFormat="1" applyFont="1" applyBorder="1" applyAlignment="1" applyProtection="1">
      <alignment horizontal="center" vertical="center" wrapText="1"/>
    </xf>
    <xf numFmtId="4" fontId="5" fillId="0" borderId="12" xfId="0" applyNumberFormat="1" applyFont="1" applyBorder="1" applyAlignment="1" applyProtection="1">
      <alignment horizontal="center" vertical="center" wrapText="1"/>
    </xf>
    <xf numFmtId="0" fontId="5" fillId="0" borderId="0" xfId="0" applyFont="1" applyProtection="1"/>
    <xf numFmtId="4" fontId="9" fillId="7" borderId="2" xfId="0" applyNumberFormat="1" applyFont="1" applyFill="1" applyBorder="1" applyAlignment="1" applyProtection="1">
      <alignment horizontal="center" vertical="center" wrapText="1"/>
    </xf>
    <xf numFmtId="0" fontId="9" fillId="8" borderId="2" xfId="0" applyFont="1" applyFill="1" applyBorder="1" applyAlignment="1" applyProtection="1">
      <alignment horizontal="center" vertical="center" wrapText="1"/>
    </xf>
    <xf numFmtId="0" fontId="9" fillId="0" borderId="0" xfId="0" applyFont="1" applyProtection="1"/>
    <xf numFmtId="0" fontId="5" fillId="2" borderId="2" xfId="0" applyFont="1" applyFill="1" applyBorder="1" applyAlignment="1" applyProtection="1">
      <alignment horizontal="center" vertical="center" wrapText="1"/>
    </xf>
    <xf numFmtId="0" fontId="6" fillId="9" borderId="2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left" vertical="center"/>
    </xf>
    <xf numFmtId="165" fontId="6" fillId="0" borderId="2" xfId="0" applyNumberFormat="1" applyFont="1" applyBorder="1" applyAlignment="1" applyProtection="1">
      <alignment vertical="center" wrapText="1"/>
    </xf>
    <xf numFmtId="165" fontId="6" fillId="0" borderId="2" xfId="0" applyNumberFormat="1" applyFont="1" applyFill="1" applyBorder="1" applyAlignment="1" applyProtection="1">
      <alignment vertical="center" wrapText="1"/>
    </xf>
    <xf numFmtId="165" fontId="6" fillId="10" borderId="2" xfId="0" applyNumberFormat="1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horizontal="right"/>
      <protection locked="0"/>
    </xf>
    <xf numFmtId="3" fontId="4" fillId="0" borderId="2" xfId="0" applyNumberFormat="1" applyFont="1" applyBorder="1" applyAlignment="1" applyProtection="1">
      <alignment horizontal="center" vertical="center" wrapText="1"/>
    </xf>
    <xf numFmtId="165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12" fillId="0" borderId="0" xfId="0" applyFont="1" applyProtection="1">
      <protection locked="0"/>
    </xf>
    <xf numFmtId="0" fontId="13" fillId="0" borderId="0" xfId="0" applyFont="1" applyProtection="1">
      <protection locked="0"/>
    </xf>
  </cellXfs>
  <cellStyles count="2">
    <cellStyle name="Normal_Sheet2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Z25"/>
  <sheetViews>
    <sheetView tabSelected="1" topLeftCell="A10" workbookViewId="0">
      <selection activeCell="C2" sqref="C2:P2"/>
    </sheetView>
  </sheetViews>
  <sheetFormatPr defaultRowHeight="17.25" x14ac:dyDescent="0.3"/>
  <cols>
    <col min="1" max="1" width="2.85546875" style="84" customWidth="1"/>
    <col min="2" max="2" width="11.42578125" style="84" customWidth="1"/>
    <col min="3" max="3" width="13.5703125" style="84" customWidth="1"/>
    <col min="4" max="4" width="10.140625" style="84" customWidth="1"/>
    <col min="5" max="5" width="10.5703125" style="84" customWidth="1"/>
    <col min="6" max="6" width="10.85546875" style="84" customWidth="1"/>
    <col min="7" max="7" width="10.140625" style="84" customWidth="1"/>
    <col min="8" max="8" width="12.42578125" style="84" customWidth="1"/>
    <col min="9" max="9" width="10.42578125" style="84" customWidth="1"/>
    <col min="10" max="10" width="8.5703125" style="84" customWidth="1"/>
    <col min="11" max="12" width="10.7109375" style="84" hidden="1" customWidth="1"/>
    <col min="13" max="13" width="9.42578125" style="84" customWidth="1"/>
    <col min="14" max="14" width="9.5703125" style="84" customWidth="1"/>
    <col min="15" max="15" width="8.85546875" style="84" customWidth="1"/>
    <col min="16" max="16" width="8.7109375" style="84" customWidth="1"/>
    <col min="17" max="17" width="8.140625" style="84" customWidth="1"/>
    <col min="18" max="18" width="6.7109375" style="84" customWidth="1"/>
    <col min="19" max="19" width="8.140625" style="84" customWidth="1"/>
    <col min="20" max="20" width="7" style="84" customWidth="1"/>
    <col min="21" max="21" width="9.85546875" style="84" customWidth="1"/>
    <col min="22" max="22" width="8.28515625" style="84" customWidth="1"/>
    <col min="23" max="23" width="8.42578125" style="84" customWidth="1"/>
    <col min="24" max="24" width="10.28515625" style="84" customWidth="1"/>
    <col min="25" max="25" width="8.42578125" style="84" customWidth="1"/>
    <col min="26" max="26" width="7.42578125" style="84" customWidth="1"/>
    <col min="27" max="27" width="8.5703125" style="84" customWidth="1"/>
    <col min="28" max="28" width="7.85546875" style="84" customWidth="1"/>
    <col min="29" max="29" width="9.85546875" style="84" customWidth="1"/>
    <col min="30" max="30" width="8.28515625" style="84" customWidth="1"/>
    <col min="31" max="31" width="10.5703125" style="84" customWidth="1"/>
    <col min="32" max="32" width="10.28515625" style="84" customWidth="1"/>
    <col min="33" max="33" width="10.140625" style="84" customWidth="1"/>
    <col min="34" max="34" width="9" style="84" customWidth="1"/>
    <col min="35" max="35" width="10.5703125" style="84" customWidth="1"/>
    <col min="36" max="36" width="8.85546875" style="84" customWidth="1"/>
    <col min="37" max="37" width="8.5703125" style="84" customWidth="1"/>
    <col min="38" max="38" width="7.7109375" style="84" customWidth="1"/>
    <col min="39" max="39" width="9.85546875" style="84" customWidth="1"/>
    <col min="40" max="40" width="8.42578125" style="84" customWidth="1"/>
    <col min="41" max="41" width="8.5703125" style="84" customWidth="1"/>
    <col min="42" max="42" width="8.28515625" style="84" customWidth="1"/>
    <col min="43" max="43" width="9" style="84" customWidth="1"/>
    <col min="44" max="44" width="8.28515625" style="84" customWidth="1"/>
    <col min="45" max="45" width="9.140625" style="84"/>
    <col min="46" max="46" width="8.140625" style="84" customWidth="1"/>
    <col min="47" max="47" width="9" style="84" customWidth="1"/>
    <col min="48" max="48" width="7.5703125" style="84" customWidth="1"/>
    <col min="49" max="49" width="9.5703125" style="84" customWidth="1"/>
    <col min="50" max="50" width="9.42578125" style="84" customWidth="1"/>
    <col min="51" max="51" width="8.28515625" style="84" customWidth="1"/>
    <col min="52" max="52" width="6.42578125" style="84" customWidth="1"/>
    <col min="53" max="53" width="12.140625" style="84" customWidth="1"/>
    <col min="54" max="54" width="11.140625" style="84" customWidth="1"/>
    <col min="55" max="55" width="11.5703125" style="84" customWidth="1"/>
    <col min="56" max="56" width="8.5703125" style="84" customWidth="1"/>
    <col min="57" max="57" width="9" style="84" customWidth="1"/>
    <col min="58" max="58" width="7.7109375" style="84" customWidth="1"/>
    <col min="59" max="59" width="10.28515625" style="84" customWidth="1"/>
    <col min="60" max="60" width="11.85546875" style="84" customWidth="1"/>
    <col min="61" max="61" width="11.5703125" style="84" customWidth="1"/>
    <col min="62" max="62" width="10.7109375" style="84" customWidth="1"/>
    <col min="63" max="63" width="9.7109375" style="84" customWidth="1"/>
    <col min="64" max="64" width="10.85546875" style="84" customWidth="1"/>
    <col min="65" max="65" width="9.42578125" style="84" customWidth="1"/>
    <col min="66" max="66" width="8.5703125" style="84" customWidth="1"/>
    <col min="67" max="67" width="7.5703125" style="84" customWidth="1"/>
    <col min="68" max="16384" width="9.140625" style="84"/>
  </cols>
  <sheetData>
    <row r="2" spans="1:104" s="1" customFormat="1" ht="42" customHeight="1" x14ac:dyDescent="0.3">
      <c r="B2" s="2"/>
      <c r="C2" s="3" t="s">
        <v>51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</row>
    <row r="3" spans="1:104" s="12" customFormat="1" ht="25.5" customHeight="1" x14ac:dyDescent="0.25">
      <c r="A3" s="6"/>
      <c r="B3" s="7"/>
      <c r="C3" s="7"/>
      <c r="D3" s="7"/>
      <c r="E3" s="8" t="s">
        <v>0</v>
      </c>
      <c r="F3" s="8"/>
      <c r="G3" s="8"/>
      <c r="H3" s="8"/>
      <c r="I3" s="8"/>
      <c r="J3" s="8"/>
      <c r="K3" s="8"/>
      <c r="L3" s="8"/>
      <c r="M3" s="8"/>
      <c r="N3" s="8"/>
      <c r="O3" s="6"/>
      <c r="P3" s="9"/>
      <c r="Q3" s="9"/>
      <c r="R3" s="9"/>
      <c r="S3" s="9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10"/>
      <c r="CR3" s="10"/>
      <c r="CS3" s="10"/>
      <c r="CT3" s="10"/>
      <c r="CU3" s="10"/>
      <c r="CV3" s="10"/>
      <c r="CW3" s="10"/>
      <c r="CX3" s="10"/>
      <c r="CY3" s="10"/>
      <c r="CZ3" s="11"/>
    </row>
    <row r="4" spans="1:104" s="1" customFormat="1" ht="16.5" x14ac:dyDescent="0.3">
      <c r="A4" s="13"/>
      <c r="B4" s="14"/>
      <c r="E4" s="15"/>
      <c r="F4" s="15"/>
      <c r="G4" s="15"/>
      <c r="H4" s="15"/>
      <c r="I4" s="15"/>
      <c r="Q4" s="16" t="s">
        <v>1</v>
      </c>
      <c r="W4" s="17"/>
      <c r="X4" s="17"/>
      <c r="AG4" s="18"/>
      <c r="AH4" s="18"/>
      <c r="AI4" s="19"/>
      <c r="AJ4" s="19"/>
    </row>
    <row r="5" spans="1:104" s="29" customFormat="1" ht="13.5" customHeight="1" x14ac:dyDescent="0.25">
      <c r="A5" s="20" t="s">
        <v>2</v>
      </c>
      <c r="B5" s="21" t="s">
        <v>3</v>
      </c>
      <c r="C5" s="22" t="s">
        <v>4</v>
      </c>
      <c r="D5" s="23"/>
      <c r="E5" s="23"/>
      <c r="F5" s="23"/>
      <c r="G5" s="23"/>
      <c r="H5" s="24"/>
      <c r="I5" s="25" t="s">
        <v>5</v>
      </c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7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</row>
    <row r="6" spans="1:104" s="29" customFormat="1" ht="13.5" x14ac:dyDescent="0.25">
      <c r="A6" s="20"/>
      <c r="B6" s="21"/>
      <c r="C6" s="30"/>
      <c r="D6" s="31"/>
      <c r="E6" s="31"/>
      <c r="F6" s="31"/>
      <c r="G6" s="31"/>
      <c r="H6" s="32"/>
      <c r="I6" s="25" t="s">
        <v>6</v>
      </c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7"/>
      <c r="BC6" s="33" t="s">
        <v>7</v>
      </c>
      <c r="BD6" s="34"/>
      <c r="BE6" s="34"/>
      <c r="BF6" s="34"/>
      <c r="BG6" s="34"/>
      <c r="BH6" s="34"/>
      <c r="BI6" s="35" t="s">
        <v>8</v>
      </c>
      <c r="BJ6" s="35"/>
      <c r="BK6" s="35"/>
      <c r="BL6" s="35"/>
      <c r="BM6" s="35"/>
      <c r="BN6" s="35"/>
    </row>
    <row r="7" spans="1:104" s="29" customFormat="1" ht="13.5" x14ac:dyDescent="0.25">
      <c r="A7" s="20"/>
      <c r="B7" s="21"/>
      <c r="C7" s="30"/>
      <c r="D7" s="31"/>
      <c r="E7" s="31"/>
      <c r="F7" s="31"/>
      <c r="G7" s="31"/>
      <c r="H7" s="32"/>
      <c r="I7" s="36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8"/>
      <c r="BC7" s="39"/>
      <c r="BD7" s="40"/>
      <c r="BE7" s="40"/>
      <c r="BF7" s="40"/>
      <c r="BG7" s="41" t="s">
        <v>9</v>
      </c>
      <c r="BH7" s="41"/>
      <c r="BI7" s="41" t="s">
        <v>10</v>
      </c>
      <c r="BJ7" s="41"/>
      <c r="BK7" s="41" t="s">
        <v>11</v>
      </c>
      <c r="BL7" s="41"/>
      <c r="BM7" s="41"/>
      <c r="BN7" s="41"/>
    </row>
    <row r="8" spans="1:104" s="29" customFormat="1" ht="27.75" customHeight="1" x14ac:dyDescent="0.25">
      <c r="A8" s="20"/>
      <c r="B8" s="21"/>
      <c r="C8" s="30"/>
      <c r="D8" s="31"/>
      <c r="E8" s="31"/>
      <c r="F8" s="31"/>
      <c r="G8" s="31"/>
      <c r="H8" s="32"/>
      <c r="I8" s="36" t="s">
        <v>12</v>
      </c>
      <c r="J8" s="37"/>
      <c r="K8" s="37"/>
      <c r="L8" s="38"/>
      <c r="M8" s="42" t="s">
        <v>13</v>
      </c>
      <c r="N8" s="43"/>
      <c r="O8" s="44" t="s">
        <v>14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6"/>
      <c r="AE8" s="42" t="s">
        <v>15</v>
      </c>
      <c r="AF8" s="43"/>
      <c r="AG8" s="42" t="s">
        <v>16</v>
      </c>
      <c r="AH8" s="43"/>
      <c r="AI8" s="47" t="s">
        <v>17</v>
      </c>
      <c r="AJ8" s="48"/>
      <c r="AK8" s="49" t="s">
        <v>18</v>
      </c>
      <c r="AL8" s="50"/>
      <c r="AM8" s="47" t="s">
        <v>17</v>
      </c>
      <c r="AN8" s="48"/>
      <c r="AO8" s="50" t="s">
        <v>19</v>
      </c>
      <c r="AP8" s="50"/>
      <c r="AQ8" s="47" t="s">
        <v>20</v>
      </c>
      <c r="AR8" s="51"/>
      <c r="AS8" s="51"/>
      <c r="AT8" s="51"/>
      <c r="AU8" s="51"/>
      <c r="AV8" s="48"/>
      <c r="AW8" s="47" t="s">
        <v>21</v>
      </c>
      <c r="AX8" s="51"/>
      <c r="AY8" s="51"/>
      <c r="AZ8" s="51"/>
      <c r="BA8" s="51"/>
      <c r="BB8" s="48"/>
      <c r="BC8" s="52" t="s">
        <v>22</v>
      </c>
      <c r="BD8" s="53"/>
      <c r="BE8" s="52" t="s">
        <v>23</v>
      </c>
      <c r="BF8" s="53"/>
      <c r="BG8" s="41"/>
      <c r="BH8" s="41"/>
      <c r="BI8" s="41"/>
      <c r="BJ8" s="41"/>
      <c r="BK8" s="41"/>
      <c r="BL8" s="41"/>
      <c r="BM8" s="41"/>
      <c r="BN8" s="41"/>
    </row>
    <row r="9" spans="1:104" s="69" customFormat="1" ht="121.5" customHeight="1" x14ac:dyDescent="0.25">
      <c r="A9" s="20"/>
      <c r="B9" s="21"/>
      <c r="C9" s="54" t="s">
        <v>24</v>
      </c>
      <c r="D9" s="54"/>
      <c r="E9" s="55" t="s">
        <v>25</v>
      </c>
      <c r="F9" s="55"/>
      <c r="G9" s="56" t="s">
        <v>26</v>
      </c>
      <c r="H9" s="56"/>
      <c r="I9" s="57" t="s">
        <v>27</v>
      </c>
      <c r="J9" s="57"/>
      <c r="K9" s="58" t="s">
        <v>28</v>
      </c>
      <c r="L9" s="59"/>
      <c r="M9" s="60"/>
      <c r="N9" s="61"/>
      <c r="O9" s="58" t="s">
        <v>29</v>
      </c>
      <c r="P9" s="59"/>
      <c r="Q9" s="58" t="s">
        <v>30</v>
      </c>
      <c r="R9" s="59"/>
      <c r="S9" s="58" t="s">
        <v>31</v>
      </c>
      <c r="T9" s="59"/>
      <c r="U9" s="58" t="s">
        <v>32</v>
      </c>
      <c r="V9" s="59"/>
      <c r="W9" s="58" t="s">
        <v>33</v>
      </c>
      <c r="X9" s="59"/>
      <c r="Y9" s="62" t="s">
        <v>34</v>
      </c>
      <c r="Z9" s="63"/>
      <c r="AA9" s="58" t="s">
        <v>35</v>
      </c>
      <c r="AB9" s="59"/>
      <c r="AC9" s="58" t="s">
        <v>36</v>
      </c>
      <c r="AD9" s="59"/>
      <c r="AE9" s="60"/>
      <c r="AF9" s="61"/>
      <c r="AG9" s="60"/>
      <c r="AH9" s="61"/>
      <c r="AI9" s="58" t="s">
        <v>37</v>
      </c>
      <c r="AJ9" s="59"/>
      <c r="AK9" s="50"/>
      <c r="AL9" s="50"/>
      <c r="AM9" s="58" t="s">
        <v>38</v>
      </c>
      <c r="AN9" s="59"/>
      <c r="AO9" s="50"/>
      <c r="AP9" s="50"/>
      <c r="AQ9" s="54" t="s">
        <v>24</v>
      </c>
      <c r="AR9" s="54"/>
      <c r="AS9" s="54" t="s">
        <v>25</v>
      </c>
      <c r="AT9" s="54"/>
      <c r="AU9" s="54" t="s">
        <v>26</v>
      </c>
      <c r="AV9" s="54"/>
      <c r="AW9" s="54" t="s">
        <v>39</v>
      </c>
      <c r="AX9" s="54"/>
      <c r="AY9" s="64" t="s">
        <v>40</v>
      </c>
      <c r="AZ9" s="65"/>
      <c r="BA9" s="66" t="s">
        <v>41</v>
      </c>
      <c r="BB9" s="66"/>
      <c r="BC9" s="67"/>
      <c r="BD9" s="68"/>
      <c r="BE9" s="67"/>
      <c r="BF9" s="68"/>
      <c r="BG9" s="41"/>
      <c r="BH9" s="41"/>
      <c r="BI9" s="41"/>
      <c r="BJ9" s="41"/>
      <c r="BK9" s="41" t="s">
        <v>42</v>
      </c>
      <c r="BL9" s="41"/>
      <c r="BM9" s="41" t="s">
        <v>43</v>
      </c>
      <c r="BN9" s="41"/>
    </row>
    <row r="10" spans="1:104" s="72" customFormat="1" ht="30.75" customHeight="1" x14ac:dyDescent="0.2">
      <c r="A10" s="20"/>
      <c r="B10" s="21"/>
      <c r="C10" s="70" t="s">
        <v>44</v>
      </c>
      <c r="D10" s="71" t="s">
        <v>45</v>
      </c>
      <c r="E10" s="70" t="s">
        <v>44</v>
      </c>
      <c r="F10" s="71" t="s">
        <v>45</v>
      </c>
      <c r="G10" s="70" t="s">
        <v>44</v>
      </c>
      <c r="H10" s="71" t="s">
        <v>45</v>
      </c>
      <c r="I10" s="70" t="s">
        <v>44</v>
      </c>
      <c r="J10" s="71" t="s">
        <v>45</v>
      </c>
      <c r="K10" s="70" t="s">
        <v>44</v>
      </c>
      <c r="L10" s="71" t="s">
        <v>45</v>
      </c>
      <c r="M10" s="70" t="s">
        <v>44</v>
      </c>
      <c r="N10" s="71" t="s">
        <v>45</v>
      </c>
      <c r="O10" s="70" t="s">
        <v>44</v>
      </c>
      <c r="P10" s="71" t="s">
        <v>45</v>
      </c>
      <c r="Q10" s="70" t="s">
        <v>44</v>
      </c>
      <c r="R10" s="71" t="s">
        <v>45</v>
      </c>
      <c r="S10" s="70" t="s">
        <v>44</v>
      </c>
      <c r="T10" s="71" t="s">
        <v>45</v>
      </c>
      <c r="U10" s="70" t="s">
        <v>44</v>
      </c>
      <c r="V10" s="71" t="s">
        <v>45</v>
      </c>
      <c r="W10" s="70" t="s">
        <v>44</v>
      </c>
      <c r="X10" s="71" t="s">
        <v>45</v>
      </c>
      <c r="Y10" s="70" t="s">
        <v>44</v>
      </c>
      <c r="Z10" s="71" t="s">
        <v>45</v>
      </c>
      <c r="AA10" s="70" t="s">
        <v>44</v>
      </c>
      <c r="AB10" s="71" t="s">
        <v>45</v>
      </c>
      <c r="AC10" s="70" t="s">
        <v>44</v>
      </c>
      <c r="AD10" s="71" t="s">
        <v>45</v>
      </c>
      <c r="AE10" s="70" t="s">
        <v>44</v>
      </c>
      <c r="AF10" s="71" t="s">
        <v>45</v>
      </c>
      <c r="AG10" s="70" t="s">
        <v>44</v>
      </c>
      <c r="AH10" s="71" t="s">
        <v>45</v>
      </c>
      <c r="AI10" s="70" t="s">
        <v>44</v>
      </c>
      <c r="AJ10" s="71" t="s">
        <v>45</v>
      </c>
      <c r="AK10" s="70" t="s">
        <v>44</v>
      </c>
      <c r="AL10" s="71" t="s">
        <v>45</v>
      </c>
      <c r="AM10" s="70" t="s">
        <v>44</v>
      </c>
      <c r="AN10" s="71" t="s">
        <v>45</v>
      </c>
      <c r="AO10" s="70" t="s">
        <v>44</v>
      </c>
      <c r="AP10" s="71" t="s">
        <v>45</v>
      </c>
      <c r="AQ10" s="70" t="s">
        <v>44</v>
      </c>
      <c r="AR10" s="71" t="s">
        <v>45</v>
      </c>
      <c r="AS10" s="70" t="s">
        <v>44</v>
      </c>
      <c r="AT10" s="71" t="s">
        <v>45</v>
      </c>
      <c r="AU10" s="70" t="s">
        <v>44</v>
      </c>
      <c r="AV10" s="71" t="s">
        <v>45</v>
      </c>
      <c r="AW10" s="70" t="s">
        <v>44</v>
      </c>
      <c r="AX10" s="71" t="s">
        <v>45</v>
      </c>
      <c r="AY10" s="70" t="s">
        <v>44</v>
      </c>
      <c r="AZ10" s="71" t="s">
        <v>45</v>
      </c>
      <c r="BA10" s="70" t="s">
        <v>44</v>
      </c>
      <c r="BB10" s="71" t="s">
        <v>45</v>
      </c>
      <c r="BC10" s="70" t="s">
        <v>44</v>
      </c>
      <c r="BD10" s="71" t="s">
        <v>45</v>
      </c>
      <c r="BE10" s="70" t="s">
        <v>44</v>
      </c>
      <c r="BF10" s="71" t="s">
        <v>45</v>
      </c>
      <c r="BG10" s="70" t="s">
        <v>44</v>
      </c>
      <c r="BH10" s="71" t="s">
        <v>45</v>
      </c>
      <c r="BI10" s="70" t="s">
        <v>44</v>
      </c>
      <c r="BJ10" s="71" t="s">
        <v>45</v>
      </c>
      <c r="BK10" s="70" t="s">
        <v>44</v>
      </c>
      <c r="BL10" s="71" t="s">
        <v>45</v>
      </c>
      <c r="BM10" s="70" t="s">
        <v>44</v>
      </c>
      <c r="BN10" s="71" t="s">
        <v>45</v>
      </c>
    </row>
    <row r="11" spans="1:104" s="69" customFormat="1" ht="15.75" customHeight="1" x14ac:dyDescent="0.25">
      <c r="A11" s="73"/>
      <c r="B11" s="73">
        <v>1</v>
      </c>
      <c r="C11" s="73">
        <v>2</v>
      </c>
      <c r="D11" s="73">
        <v>3</v>
      </c>
      <c r="E11" s="73">
        <v>4</v>
      </c>
      <c r="F11" s="73">
        <v>5</v>
      </c>
      <c r="G11" s="73">
        <v>6</v>
      </c>
      <c r="H11" s="73">
        <v>7</v>
      </c>
      <c r="I11" s="73">
        <v>8</v>
      </c>
      <c r="J11" s="73">
        <v>9</v>
      </c>
      <c r="K11" s="73">
        <v>10</v>
      </c>
      <c r="L11" s="73">
        <v>11</v>
      </c>
      <c r="M11" s="73">
        <v>10</v>
      </c>
      <c r="N11" s="73">
        <v>11</v>
      </c>
      <c r="O11" s="73">
        <v>12</v>
      </c>
      <c r="P11" s="73">
        <v>13</v>
      </c>
      <c r="Q11" s="73">
        <v>14</v>
      </c>
      <c r="R11" s="73">
        <v>15</v>
      </c>
      <c r="S11" s="73">
        <v>16</v>
      </c>
      <c r="T11" s="73">
        <v>17</v>
      </c>
      <c r="U11" s="73">
        <v>18</v>
      </c>
      <c r="V11" s="73">
        <v>19</v>
      </c>
      <c r="W11" s="73">
        <v>20</v>
      </c>
      <c r="X11" s="73">
        <v>21</v>
      </c>
      <c r="Y11" s="73">
        <v>22</v>
      </c>
      <c r="Z11" s="73">
        <v>23</v>
      </c>
      <c r="AA11" s="73">
        <v>24</v>
      </c>
      <c r="AB11" s="73">
        <v>25</v>
      </c>
      <c r="AC11" s="73">
        <v>26</v>
      </c>
      <c r="AD11" s="73">
        <v>27</v>
      </c>
      <c r="AE11" s="73">
        <v>28</v>
      </c>
      <c r="AF11" s="73">
        <v>29</v>
      </c>
      <c r="AG11" s="73">
        <v>30</v>
      </c>
      <c r="AH11" s="73">
        <v>31</v>
      </c>
      <c r="AI11" s="73">
        <v>32</v>
      </c>
      <c r="AJ11" s="73">
        <v>33</v>
      </c>
      <c r="AK11" s="73">
        <v>34</v>
      </c>
      <c r="AL11" s="73">
        <v>35</v>
      </c>
      <c r="AM11" s="73">
        <v>36</v>
      </c>
      <c r="AN11" s="73">
        <v>37</v>
      </c>
      <c r="AO11" s="73">
        <v>38</v>
      </c>
      <c r="AP11" s="73">
        <v>39</v>
      </c>
      <c r="AQ11" s="73">
        <v>40</v>
      </c>
      <c r="AR11" s="73">
        <v>41</v>
      </c>
      <c r="AS11" s="73">
        <v>42</v>
      </c>
      <c r="AT11" s="73">
        <v>43</v>
      </c>
      <c r="AU11" s="73">
        <v>44</v>
      </c>
      <c r="AV11" s="73">
        <v>45</v>
      </c>
      <c r="AW11" s="73">
        <v>46</v>
      </c>
      <c r="AX11" s="73">
        <v>47</v>
      </c>
      <c r="AY11" s="73">
        <v>48</v>
      </c>
      <c r="AZ11" s="73">
        <v>49</v>
      </c>
      <c r="BA11" s="73">
        <v>50</v>
      </c>
      <c r="BB11" s="73">
        <v>51</v>
      </c>
      <c r="BC11" s="73">
        <v>52</v>
      </c>
      <c r="BD11" s="73">
        <v>53</v>
      </c>
      <c r="BE11" s="73">
        <v>54</v>
      </c>
      <c r="BF11" s="73">
        <v>55</v>
      </c>
      <c r="BG11" s="73">
        <v>56</v>
      </c>
      <c r="BH11" s="73">
        <v>57</v>
      </c>
      <c r="BI11" s="73">
        <v>58</v>
      </c>
      <c r="BJ11" s="73">
        <v>59</v>
      </c>
      <c r="BK11" s="73">
        <v>60</v>
      </c>
      <c r="BL11" s="73">
        <v>61</v>
      </c>
      <c r="BM11" s="73">
        <v>62</v>
      </c>
      <c r="BN11" s="73">
        <v>63</v>
      </c>
    </row>
    <row r="12" spans="1:104" s="79" customFormat="1" ht="18" customHeight="1" x14ac:dyDescent="0.25">
      <c r="A12" s="74">
        <v>1</v>
      </c>
      <c r="B12" s="75" t="s">
        <v>46</v>
      </c>
      <c r="C12" s="76">
        <f t="shared" ref="C12:D15" si="0">E12+G12-AY12</f>
        <v>2229877.6</v>
      </c>
      <c r="D12" s="76">
        <f t="shared" si="0"/>
        <v>578338.9</v>
      </c>
      <c r="E12" s="76">
        <f>I12+K12+AC12+AE12+AI12+AM12+AQ12</f>
        <v>1846961.6</v>
      </c>
      <c r="F12" s="76">
        <f>J12+L12+AD12+AF12+AJ12+AN12+AR12</f>
        <v>431468</v>
      </c>
      <c r="G12" s="76">
        <f t="shared" ref="G12:H15" si="1">AW12+BA12+BC12+BE12+BG12+BI12+BK12</f>
        <v>382916</v>
      </c>
      <c r="H12" s="76">
        <f t="shared" si="1"/>
        <v>146870.90000000002</v>
      </c>
      <c r="I12" s="76">
        <v>631040</v>
      </c>
      <c r="J12" s="76">
        <v>146180.5</v>
      </c>
      <c r="K12" s="77">
        <v>349230.5</v>
      </c>
      <c r="L12" s="77">
        <v>74892.600000000006</v>
      </c>
      <c r="M12" s="76">
        <v>67800</v>
      </c>
      <c r="N12" s="76">
        <v>29517.599999999999</v>
      </c>
      <c r="O12" s="76">
        <v>7200</v>
      </c>
      <c r="P12" s="76">
        <v>446.4</v>
      </c>
      <c r="Q12" s="76">
        <v>4000</v>
      </c>
      <c r="R12" s="76">
        <v>1382.4</v>
      </c>
      <c r="S12" s="76">
        <v>6050</v>
      </c>
      <c r="T12" s="76">
        <v>86</v>
      </c>
      <c r="U12" s="76">
        <v>64166</v>
      </c>
      <c r="V12" s="76">
        <v>14454.7</v>
      </c>
      <c r="W12" s="76">
        <v>51160</v>
      </c>
      <c r="X12" s="76">
        <v>11706.1</v>
      </c>
      <c r="Y12" s="76">
        <v>39116</v>
      </c>
      <c r="Z12" s="76">
        <v>5799.1</v>
      </c>
      <c r="AA12" s="76">
        <v>136563.5</v>
      </c>
      <c r="AB12" s="76">
        <v>19637.8</v>
      </c>
      <c r="AC12" s="76"/>
      <c r="AD12" s="76"/>
      <c r="AE12" s="76">
        <v>736870.8</v>
      </c>
      <c r="AF12" s="76">
        <v>201925.4</v>
      </c>
      <c r="AG12" s="76">
        <v>736870.8</v>
      </c>
      <c r="AH12" s="76">
        <v>201925.4</v>
      </c>
      <c r="AI12" s="76">
        <v>19430</v>
      </c>
      <c r="AJ12" s="76">
        <v>3922.5</v>
      </c>
      <c r="AK12" s="76">
        <v>15930</v>
      </c>
      <c r="AL12" s="76">
        <v>3922.5</v>
      </c>
      <c r="AM12" s="76">
        <v>31500</v>
      </c>
      <c r="AN12" s="76">
        <v>3336</v>
      </c>
      <c r="AO12" s="76">
        <v>78890.3</v>
      </c>
      <c r="AP12" s="76">
        <v>1211</v>
      </c>
      <c r="AQ12" s="76">
        <v>78890.3</v>
      </c>
      <c r="AR12" s="76">
        <v>1211</v>
      </c>
      <c r="AS12" s="76"/>
      <c r="AT12" s="76"/>
      <c r="AU12" s="76">
        <v>66240.3</v>
      </c>
      <c r="AV12" s="76"/>
      <c r="AW12" s="76"/>
      <c r="AX12" s="76"/>
      <c r="AY12" s="78"/>
      <c r="AZ12" s="78"/>
      <c r="BA12" s="76">
        <v>502306</v>
      </c>
      <c r="BB12" s="76">
        <v>147288.70000000001</v>
      </c>
      <c r="BC12" s="76">
        <v>40610</v>
      </c>
      <c r="BD12" s="76">
        <v>28862</v>
      </c>
      <c r="BE12" s="76"/>
      <c r="BF12" s="76"/>
      <c r="BG12" s="76">
        <v>-40000</v>
      </c>
      <c r="BH12" s="76">
        <v>-4392.8</v>
      </c>
      <c r="BI12" s="76">
        <v>-120000</v>
      </c>
      <c r="BJ12" s="76">
        <v>-24887</v>
      </c>
      <c r="BK12" s="76">
        <v>0</v>
      </c>
      <c r="BL12" s="76"/>
      <c r="BM12" s="76">
        <v>0</v>
      </c>
      <c r="BN12" s="76"/>
    </row>
    <row r="13" spans="1:104" s="79" customFormat="1" ht="18" customHeight="1" x14ac:dyDescent="0.25">
      <c r="A13" s="74">
        <v>2</v>
      </c>
      <c r="B13" s="75" t="s">
        <v>47</v>
      </c>
      <c r="C13" s="76">
        <f t="shared" si="0"/>
        <v>1976266.9</v>
      </c>
      <c r="D13" s="76">
        <f t="shared" si="0"/>
        <v>49700.200000000012</v>
      </c>
      <c r="E13" s="76">
        <f t="shared" ref="E13:F15" si="2">I13+K13+AC13+AE13+AI13+AM13+AQ13</f>
        <v>1201466.3999999999</v>
      </c>
      <c r="F13" s="76">
        <f t="shared" si="2"/>
        <v>195261.2</v>
      </c>
      <c r="G13" s="76">
        <f t="shared" si="1"/>
        <v>774800.5</v>
      </c>
      <c r="H13" s="76">
        <f t="shared" si="1"/>
        <v>-145561</v>
      </c>
      <c r="I13" s="76">
        <v>239964.5</v>
      </c>
      <c r="J13" s="76">
        <v>31571.1</v>
      </c>
      <c r="K13" s="77">
        <v>137635.9</v>
      </c>
      <c r="L13" s="77">
        <v>32814.6</v>
      </c>
      <c r="M13" s="76">
        <v>64699.3</v>
      </c>
      <c r="N13" s="76">
        <v>20176.5</v>
      </c>
      <c r="O13" s="76">
        <v>1267.5999999999999</v>
      </c>
      <c r="P13" s="76">
        <v>168.8</v>
      </c>
      <c r="Q13" s="76">
        <v>3853</v>
      </c>
      <c r="R13" s="76">
        <v>714.4</v>
      </c>
      <c r="S13" s="76">
        <v>4000</v>
      </c>
      <c r="T13" s="76">
        <v>147</v>
      </c>
      <c r="U13" s="76">
        <v>19445.099999999999</v>
      </c>
      <c r="V13" s="76">
        <v>2793.7</v>
      </c>
      <c r="W13" s="76">
        <v>2000</v>
      </c>
      <c r="X13" s="76">
        <v>0</v>
      </c>
      <c r="Y13" s="76">
        <v>5012</v>
      </c>
      <c r="Z13" s="76">
        <v>176</v>
      </c>
      <c r="AA13" s="76">
        <v>34879</v>
      </c>
      <c r="AB13" s="76">
        <v>7402.8</v>
      </c>
      <c r="AC13" s="76"/>
      <c r="AD13" s="76"/>
      <c r="AE13" s="76">
        <v>744722</v>
      </c>
      <c r="AF13" s="76">
        <v>123547.8</v>
      </c>
      <c r="AG13" s="76">
        <v>744722</v>
      </c>
      <c r="AH13" s="76">
        <v>123547.8</v>
      </c>
      <c r="AI13" s="76">
        <v>7500</v>
      </c>
      <c r="AJ13" s="76">
        <v>1200</v>
      </c>
      <c r="AK13" s="76">
        <v>2500</v>
      </c>
      <c r="AL13" s="76">
        <v>1200</v>
      </c>
      <c r="AM13" s="76">
        <v>16000</v>
      </c>
      <c r="AN13" s="76">
        <v>3520</v>
      </c>
      <c r="AO13" s="76">
        <v>55644</v>
      </c>
      <c r="AP13" s="76">
        <v>2607.6999999999998</v>
      </c>
      <c r="AQ13" s="76">
        <v>55644</v>
      </c>
      <c r="AR13" s="76">
        <v>2607.6999999999998</v>
      </c>
      <c r="AS13" s="76">
        <v>0</v>
      </c>
      <c r="AT13" s="76">
        <v>0</v>
      </c>
      <c r="AU13" s="76">
        <v>45644</v>
      </c>
      <c r="AV13" s="76">
        <v>0</v>
      </c>
      <c r="AW13" s="76"/>
      <c r="AX13" s="76"/>
      <c r="AY13" s="78">
        <v>0</v>
      </c>
      <c r="AZ13" s="78">
        <v>0</v>
      </c>
      <c r="BA13" s="80">
        <v>1279800.5</v>
      </c>
      <c r="BB13" s="81">
        <v>20432.3</v>
      </c>
      <c r="BC13" s="76">
        <v>195000</v>
      </c>
      <c r="BD13" s="76"/>
      <c r="BE13" s="76">
        <v>0</v>
      </c>
      <c r="BF13" s="76">
        <v>0</v>
      </c>
      <c r="BG13" s="76">
        <v>-100000</v>
      </c>
      <c r="BH13" s="76">
        <v>-265.7</v>
      </c>
      <c r="BI13" s="76">
        <v>-600000</v>
      </c>
      <c r="BJ13" s="76">
        <v>-165727.6</v>
      </c>
      <c r="BK13" s="76">
        <v>0</v>
      </c>
      <c r="BL13" s="76">
        <v>0</v>
      </c>
      <c r="BM13" s="76">
        <v>0</v>
      </c>
      <c r="BN13" s="76">
        <v>0</v>
      </c>
    </row>
    <row r="14" spans="1:104" s="79" customFormat="1" ht="18" customHeight="1" x14ac:dyDescent="0.25">
      <c r="A14" s="74">
        <v>3</v>
      </c>
      <c r="B14" s="75" t="s">
        <v>48</v>
      </c>
      <c r="C14" s="76">
        <f t="shared" si="0"/>
        <v>1616725.6999999997</v>
      </c>
      <c r="D14" s="76">
        <f t="shared" si="0"/>
        <v>483364.9</v>
      </c>
      <c r="E14" s="76">
        <f t="shared" si="2"/>
        <v>1238126.9999999998</v>
      </c>
      <c r="F14" s="76">
        <f t="shared" si="2"/>
        <v>232477.69999999998</v>
      </c>
      <c r="G14" s="76">
        <f t="shared" si="1"/>
        <v>378598.7</v>
      </c>
      <c r="H14" s="76">
        <f t="shared" si="1"/>
        <v>250887.20000000004</v>
      </c>
      <c r="I14" s="76">
        <v>354878.6</v>
      </c>
      <c r="J14" s="76">
        <v>66768.800000000003</v>
      </c>
      <c r="K14" s="76">
        <v>140890</v>
      </c>
      <c r="L14" s="76">
        <v>25042.1</v>
      </c>
      <c r="M14" s="76">
        <v>46800</v>
      </c>
      <c r="N14" s="76">
        <v>17660</v>
      </c>
      <c r="O14" s="76">
        <v>210</v>
      </c>
      <c r="P14" s="76">
        <v>58.2</v>
      </c>
      <c r="Q14" s="76">
        <v>4630</v>
      </c>
      <c r="R14" s="76">
        <v>662.5</v>
      </c>
      <c r="S14" s="76">
        <v>1300</v>
      </c>
      <c r="T14" s="76">
        <v>119</v>
      </c>
      <c r="U14" s="76">
        <v>8007.6</v>
      </c>
      <c r="V14" s="76">
        <v>1032.6500000000001</v>
      </c>
      <c r="W14" s="76">
        <v>3747.6</v>
      </c>
      <c r="X14" s="76">
        <v>542.4</v>
      </c>
      <c r="Y14" s="76">
        <v>7890</v>
      </c>
      <c r="Z14" s="76">
        <v>77.8</v>
      </c>
      <c r="AA14" s="76">
        <v>61672.4</v>
      </c>
      <c r="AB14" s="76">
        <v>4061.6</v>
      </c>
      <c r="AC14" s="76"/>
      <c r="AD14" s="76"/>
      <c r="AE14" s="76">
        <v>609775.69999999995</v>
      </c>
      <c r="AF14" s="76">
        <v>139024</v>
      </c>
      <c r="AG14" s="76">
        <v>609775.69999999995</v>
      </c>
      <c r="AH14" s="76">
        <v>139024</v>
      </c>
      <c r="AI14" s="76">
        <v>570</v>
      </c>
      <c r="AJ14" s="76">
        <v>490</v>
      </c>
      <c r="AK14" s="76">
        <v>570</v>
      </c>
      <c r="AL14" s="76">
        <v>490</v>
      </c>
      <c r="AM14" s="76">
        <v>6000</v>
      </c>
      <c r="AN14" s="76">
        <v>1035.3</v>
      </c>
      <c r="AO14" s="76">
        <v>126012.7</v>
      </c>
      <c r="AP14" s="76">
        <v>117.5</v>
      </c>
      <c r="AQ14" s="76">
        <v>126012.7</v>
      </c>
      <c r="AR14" s="76">
        <v>117.5</v>
      </c>
      <c r="AS14" s="76"/>
      <c r="AT14" s="76"/>
      <c r="AU14" s="76">
        <v>123812.7</v>
      </c>
      <c r="AV14" s="76"/>
      <c r="AW14" s="76"/>
      <c r="AX14" s="76"/>
      <c r="AY14" s="76"/>
      <c r="AZ14" s="76"/>
      <c r="BA14" s="76">
        <v>330341.2</v>
      </c>
      <c r="BB14" s="76">
        <v>248010.6</v>
      </c>
      <c r="BC14" s="76">
        <v>48257.5</v>
      </c>
      <c r="BD14" s="76">
        <v>4096.2</v>
      </c>
      <c r="BE14" s="76"/>
      <c r="BF14" s="76"/>
      <c r="BG14" s="76"/>
      <c r="BH14" s="76">
        <v>-43.3</v>
      </c>
      <c r="BI14" s="76"/>
      <c r="BJ14" s="76">
        <v>-1176.3</v>
      </c>
      <c r="BK14" s="76"/>
      <c r="BL14" s="76"/>
      <c r="BM14" s="76"/>
      <c r="BN14" s="76"/>
    </row>
    <row r="15" spans="1:104" s="79" customFormat="1" ht="18" customHeight="1" x14ac:dyDescent="0.25">
      <c r="A15" s="74">
        <v>4</v>
      </c>
      <c r="B15" s="75" t="s">
        <v>49</v>
      </c>
      <c r="C15" s="76">
        <f t="shared" si="0"/>
        <v>1700081</v>
      </c>
      <c r="D15" s="76">
        <f t="shared" si="0"/>
        <v>540591.6</v>
      </c>
      <c r="E15" s="76">
        <f t="shared" si="2"/>
        <v>1301621.7</v>
      </c>
      <c r="F15" s="76">
        <f t="shared" si="2"/>
        <v>285870.3</v>
      </c>
      <c r="G15" s="76">
        <f t="shared" si="1"/>
        <v>398459.3</v>
      </c>
      <c r="H15" s="76">
        <f t="shared" si="1"/>
        <v>254721.3</v>
      </c>
      <c r="I15" s="76">
        <v>318706.5</v>
      </c>
      <c r="J15" s="76">
        <v>74466.2</v>
      </c>
      <c r="K15" s="76">
        <v>147986</v>
      </c>
      <c r="L15" s="76">
        <v>42096.800000000003</v>
      </c>
      <c r="M15" s="76">
        <v>51850</v>
      </c>
      <c r="N15" s="76">
        <v>18210.099999999999</v>
      </c>
      <c r="O15" s="76">
        <v>8000</v>
      </c>
      <c r="P15" s="76">
        <v>2093.9</v>
      </c>
      <c r="Q15" s="76">
        <v>4650</v>
      </c>
      <c r="R15" s="76">
        <v>991.6</v>
      </c>
      <c r="S15" s="76">
        <v>14750</v>
      </c>
      <c r="T15" s="76">
        <v>2748</v>
      </c>
      <c r="U15" s="76">
        <v>8396</v>
      </c>
      <c r="V15" s="76">
        <v>1213.3</v>
      </c>
      <c r="W15" s="76">
        <v>12400</v>
      </c>
      <c r="X15" s="76">
        <v>4953.3999999999996</v>
      </c>
      <c r="Y15" s="76">
        <v>11700</v>
      </c>
      <c r="Z15" s="76">
        <v>2987</v>
      </c>
      <c r="AA15" s="76">
        <v>30870</v>
      </c>
      <c r="AB15" s="76">
        <v>6152.6</v>
      </c>
      <c r="AC15" s="76"/>
      <c r="AD15" s="76"/>
      <c r="AE15" s="76">
        <v>742978</v>
      </c>
      <c r="AF15" s="76">
        <v>163540</v>
      </c>
      <c r="AG15" s="76">
        <v>742978</v>
      </c>
      <c r="AH15" s="76">
        <v>163540</v>
      </c>
      <c r="AI15" s="76">
        <v>1500</v>
      </c>
      <c r="AJ15" s="76">
        <v>0</v>
      </c>
      <c r="AK15" s="76">
        <v>0</v>
      </c>
      <c r="AL15" s="76">
        <v>0</v>
      </c>
      <c r="AM15" s="76">
        <v>19485</v>
      </c>
      <c r="AN15" s="76">
        <v>3800</v>
      </c>
      <c r="AO15" s="76"/>
      <c r="AP15" s="76">
        <v>0</v>
      </c>
      <c r="AQ15" s="76">
        <v>70966.2</v>
      </c>
      <c r="AR15" s="76">
        <v>1967.3</v>
      </c>
      <c r="AS15" s="76">
        <v>0</v>
      </c>
      <c r="AT15" s="76">
        <v>0</v>
      </c>
      <c r="AU15" s="76">
        <v>65363.199999999997</v>
      </c>
      <c r="AV15" s="76">
        <v>0</v>
      </c>
      <c r="AW15" s="76"/>
      <c r="AX15" s="76">
        <v>0</v>
      </c>
      <c r="AY15" s="76"/>
      <c r="AZ15" s="76">
        <v>0</v>
      </c>
      <c r="BA15" s="76">
        <v>338409.3</v>
      </c>
      <c r="BB15" s="76">
        <v>256793.8</v>
      </c>
      <c r="BC15" s="76">
        <v>60050</v>
      </c>
      <c r="BD15" s="76">
        <v>2510</v>
      </c>
      <c r="BE15" s="76">
        <v>0</v>
      </c>
      <c r="BF15" s="76">
        <v>0</v>
      </c>
      <c r="BG15" s="76">
        <v>0</v>
      </c>
      <c r="BH15" s="76">
        <v>-1490.9</v>
      </c>
      <c r="BI15" s="76">
        <v>0</v>
      </c>
      <c r="BJ15" s="76">
        <v>-3091.6</v>
      </c>
      <c r="BK15" s="76"/>
      <c r="BL15" s="76"/>
      <c r="BM15" s="76"/>
      <c r="BN15" s="76"/>
    </row>
    <row r="16" spans="1:104" s="83" customFormat="1" ht="22.5" customHeight="1" x14ac:dyDescent="0.25">
      <c r="A16" s="82" t="s">
        <v>50</v>
      </c>
      <c r="B16" s="82"/>
      <c r="C16" s="76">
        <f t="shared" ref="C16:BN16" si="3">SUM(C12:C15)</f>
        <v>7522951.1999999993</v>
      </c>
      <c r="D16" s="76">
        <f t="shared" si="3"/>
        <v>1651995.6</v>
      </c>
      <c r="E16" s="76">
        <f t="shared" si="3"/>
        <v>5588176.7000000002</v>
      </c>
      <c r="F16" s="76">
        <f t="shared" si="3"/>
        <v>1145077.2</v>
      </c>
      <c r="G16" s="76">
        <f t="shared" si="3"/>
        <v>1934774.5</v>
      </c>
      <c r="H16" s="76">
        <f t="shared" si="3"/>
        <v>506918.40000000002</v>
      </c>
      <c r="I16" s="76">
        <f t="shared" si="3"/>
        <v>1544589.6</v>
      </c>
      <c r="J16" s="76">
        <f t="shared" si="3"/>
        <v>318986.60000000003</v>
      </c>
      <c r="K16" s="76">
        <f t="shared" si="3"/>
        <v>775742.4</v>
      </c>
      <c r="L16" s="76">
        <f t="shared" si="3"/>
        <v>174846.10000000003</v>
      </c>
      <c r="M16" s="76">
        <f t="shared" si="3"/>
        <v>231149.3</v>
      </c>
      <c r="N16" s="76">
        <f t="shared" si="3"/>
        <v>85564.200000000012</v>
      </c>
      <c r="O16" s="76">
        <f t="shared" si="3"/>
        <v>16677.599999999999</v>
      </c>
      <c r="P16" s="76">
        <f t="shared" si="3"/>
        <v>2767.3</v>
      </c>
      <c r="Q16" s="76">
        <f t="shared" si="3"/>
        <v>17133</v>
      </c>
      <c r="R16" s="76">
        <f t="shared" si="3"/>
        <v>3750.9</v>
      </c>
      <c r="S16" s="76">
        <f t="shared" si="3"/>
        <v>26100</v>
      </c>
      <c r="T16" s="76">
        <f t="shared" si="3"/>
        <v>3100</v>
      </c>
      <c r="U16" s="76">
        <f t="shared" si="3"/>
        <v>100014.70000000001</v>
      </c>
      <c r="V16" s="76">
        <f t="shared" si="3"/>
        <v>19494.350000000002</v>
      </c>
      <c r="W16" s="76">
        <f t="shared" si="3"/>
        <v>69307.600000000006</v>
      </c>
      <c r="X16" s="76">
        <f t="shared" si="3"/>
        <v>17201.900000000001</v>
      </c>
      <c r="Y16" s="76">
        <f t="shared" si="3"/>
        <v>63718</v>
      </c>
      <c r="Z16" s="76">
        <f t="shared" si="3"/>
        <v>9039.9000000000015</v>
      </c>
      <c r="AA16" s="76">
        <f t="shared" si="3"/>
        <v>263984.90000000002</v>
      </c>
      <c r="AB16" s="76">
        <f t="shared" si="3"/>
        <v>37254.799999999996</v>
      </c>
      <c r="AC16" s="76">
        <f t="shared" si="3"/>
        <v>0</v>
      </c>
      <c r="AD16" s="76">
        <f t="shared" si="3"/>
        <v>0</v>
      </c>
      <c r="AE16" s="76">
        <f t="shared" si="3"/>
        <v>2834346.5</v>
      </c>
      <c r="AF16" s="76">
        <f t="shared" si="3"/>
        <v>628037.19999999995</v>
      </c>
      <c r="AG16" s="76">
        <f t="shared" si="3"/>
        <v>2834346.5</v>
      </c>
      <c r="AH16" s="76">
        <f t="shared" si="3"/>
        <v>628037.19999999995</v>
      </c>
      <c r="AI16" s="76">
        <f t="shared" si="3"/>
        <v>29000</v>
      </c>
      <c r="AJ16" s="76">
        <f t="shared" si="3"/>
        <v>5612.5</v>
      </c>
      <c r="AK16" s="76">
        <f t="shared" si="3"/>
        <v>19000</v>
      </c>
      <c r="AL16" s="76">
        <f t="shared" si="3"/>
        <v>5612.5</v>
      </c>
      <c r="AM16" s="76">
        <f t="shared" si="3"/>
        <v>72985</v>
      </c>
      <c r="AN16" s="76">
        <f t="shared" si="3"/>
        <v>11691.3</v>
      </c>
      <c r="AO16" s="76">
        <f t="shared" si="3"/>
        <v>260547</v>
      </c>
      <c r="AP16" s="76">
        <f t="shared" si="3"/>
        <v>3936.2</v>
      </c>
      <c r="AQ16" s="76">
        <f t="shared" si="3"/>
        <v>331513.2</v>
      </c>
      <c r="AR16" s="76">
        <f t="shared" si="3"/>
        <v>5903.5</v>
      </c>
      <c r="AS16" s="76">
        <f t="shared" si="3"/>
        <v>0</v>
      </c>
      <c r="AT16" s="76">
        <f t="shared" si="3"/>
        <v>0</v>
      </c>
      <c r="AU16" s="76">
        <f t="shared" si="3"/>
        <v>301060.2</v>
      </c>
      <c r="AV16" s="76">
        <f t="shared" si="3"/>
        <v>0</v>
      </c>
      <c r="AW16" s="76">
        <f t="shared" si="3"/>
        <v>0</v>
      </c>
      <c r="AX16" s="76">
        <f t="shared" si="3"/>
        <v>0</v>
      </c>
      <c r="AY16" s="76">
        <f t="shared" si="3"/>
        <v>0</v>
      </c>
      <c r="AZ16" s="76">
        <f t="shared" si="3"/>
        <v>0</v>
      </c>
      <c r="BA16" s="76">
        <f t="shared" si="3"/>
        <v>2450857</v>
      </c>
      <c r="BB16" s="76">
        <f t="shared" si="3"/>
        <v>672525.39999999991</v>
      </c>
      <c r="BC16" s="76">
        <f t="shared" si="3"/>
        <v>343917.5</v>
      </c>
      <c r="BD16" s="76">
        <f t="shared" si="3"/>
        <v>35468.199999999997</v>
      </c>
      <c r="BE16" s="76">
        <f t="shared" si="3"/>
        <v>0</v>
      </c>
      <c r="BF16" s="76">
        <f t="shared" si="3"/>
        <v>0</v>
      </c>
      <c r="BG16" s="76">
        <f t="shared" si="3"/>
        <v>-140000</v>
      </c>
      <c r="BH16" s="76">
        <f t="shared" si="3"/>
        <v>-6192.7000000000007</v>
      </c>
      <c r="BI16" s="76">
        <f t="shared" si="3"/>
        <v>-720000</v>
      </c>
      <c r="BJ16" s="76">
        <f t="shared" si="3"/>
        <v>-194882.5</v>
      </c>
      <c r="BK16" s="76">
        <f t="shared" si="3"/>
        <v>0</v>
      </c>
      <c r="BL16" s="76">
        <f t="shared" si="3"/>
        <v>0</v>
      </c>
      <c r="BM16" s="76">
        <f t="shared" si="3"/>
        <v>0</v>
      </c>
      <c r="BN16" s="76">
        <f t="shared" si="3"/>
        <v>0</v>
      </c>
    </row>
    <row r="25" spans="3:3" x14ac:dyDescent="0.3">
      <c r="C25" s="85"/>
    </row>
  </sheetData>
  <protectedRanges>
    <protectedRange sqref="B12:B15" name="Range3_1"/>
    <protectedRange sqref="BM14:BN14" name="Range3_3"/>
    <protectedRange sqref="BM15:BN15" name="Range3_4"/>
    <protectedRange sqref="BM13:BN13" name="Range3_2"/>
    <protectedRange sqref="AQ14:BL14" name="Range3_3_2"/>
    <protectedRange sqref="I14:AN14" name="Range2_2_3"/>
    <protectedRange sqref="AQ15:BL15" name="Range3_4_2"/>
    <protectedRange sqref="I15:AN15" name="Range2_3_3"/>
    <protectedRange sqref="BG12:BJ12 AS12 AU12:BD12" name="Range3_5_2"/>
    <protectedRange sqref="I12:AN12" name="Range2_4_3"/>
    <protectedRange sqref="AQ13:AZ13 BC13:BL13" name="Range3_2_3"/>
    <protectedRange sqref="I13:AN13" name="Range2_1_3"/>
    <protectedRange sqref="BA13" name="Range3_1_1_2"/>
    <protectedRange sqref="BB13" name="Range3_2_1_2"/>
  </protectedRanges>
  <mergeCells count="54">
    <mergeCell ref="AW9:AX9"/>
    <mergeCell ref="AY9:AZ9"/>
    <mergeCell ref="BA9:BB9"/>
    <mergeCell ref="BK9:BL9"/>
    <mergeCell ref="BM9:BN9"/>
    <mergeCell ref="A16:B16"/>
    <mergeCell ref="AC9:AD9"/>
    <mergeCell ref="AI9:AJ9"/>
    <mergeCell ref="AM9:AN9"/>
    <mergeCell ref="AQ9:AR9"/>
    <mergeCell ref="AS9:AT9"/>
    <mergeCell ref="AU9:AV9"/>
    <mergeCell ref="Q9:R9"/>
    <mergeCell ref="S9:T9"/>
    <mergeCell ref="U9:V9"/>
    <mergeCell ref="W9:X9"/>
    <mergeCell ref="Y9:Z9"/>
    <mergeCell ref="AA9:AB9"/>
    <mergeCell ref="AQ8:AV8"/>
    <mergeCell ref="AW8:BB8"/>
    <mergeCell ref="BC8:BD9"/>
    <mergeCell ref="BE8:BF9"/>
    <mergeCell ref="C9:D9"/>
    <mergeCell ref="E9:F9"/>
    <mergeCell ref="G9:H9"/>
    <mergeCell ref="I9:J9"/>
    <mergeCell ref="K9:L9"/>
    <mergeCell ref="O9:P9"/>
    <mergeCell ref="AE8:AF9"/>
    <mergeCell ref="AG8:AH9"/>
    <mergeCell ref="AI8:AJ8"/>
    <mergeCell ref="AK8:AL9"/>
    <mergeCell ref="AM8:AN8"/>
    <mergeCell ref="AO8:AP9"/>
    <mergeCell ref="BC5:BN5"/>
    <mergeCell ref="I6:BB6"/>
    <mergeCell ref="BC6:BH6"/>
    <mergeCell ref="BI6:BN6"/>
    <mergeCell ref="I7:BB7"/>
    <mergeCell ref="BC7:BF7"/>
    <mergeCell ref="BG7:BH9"/>
    <mergeCell ref="BI7:BJ9"/>
    <mergeCell ref="BK7:BN8"/>
    <mergeCell ref="I8:L8"/>
    <mergeCell ref="C2:P2"/>
    <mergeCell ref="E3:N3"/>
    <mergeCell ref="W4:X4"/>
    <mergeCell ref="AG4:AH4"/>
    <mergeCell ref="A5:A10"/>
    <mergeCell ref="B5:B10"/>
    <mergeCell ref="C5:H8"/>
    <mergeCell ref="I5:BB5"/>
    <mergeCell ref="M8:N9"/>
    <mergeCell ref="O8:A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03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2023-04-18T08:02:37Z</dcterms:modified>
</cp:coreProperties>
</file>